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930" yWindow="1005" windowWidth="11340" windowHeight="6225" tabRatio="676" firstSheet="1" activeTab="1"/>
  </bookViews>
  <sheets>
    <sheet name="Consolidated (linked)" sheetId="20" r:id="rId1"/>
    <sheet name="Consolidated" sheetId="19" r:id="rId2"/>
    <sheet name="Jan" sheetId="1" r:id="rId3"/>
    <sheet name="Feb" sheetId="2" r:id="rId4"/>
    <sheet name="Mar" sheetId="3" r:id="rId5"/>
    <sheet name="Apr" sheetId="10" r:id="rId6"/>
    <sheet name="May" sheetId="11" r:id="rId7"/>
    <sheet name="Jun" sheetId="12" r:id="rId8"/>
    <sheet name="Jul" sheetId="13" r:id="rId9"/>
    <sheet name="Aug" sheetId="14" r:id="rId10"/>
    <sheet name="Sept" sheetId="15" r:id="rId11"/>
    <sheet name="Oct" sheetId="16" r:id="rId12"/>
    <sheet name="Nov" sheetId="17" r:id="rId13"/>
    <sheet name="Dec" sheetId="18" r:id="rId14"/>
  </sheets>
  <calcPr calcId="124519"/>
  <webPublishing codePage="1252"/>
</workbook>
</file>

<file path=xl/calcChain.xml><?xml version="1.0" encoding="utf-8"?>
<calcChain xmlns="http://schemas.openxmlformats.org/spreadsheetml/2006/main">
  <c r="C4" i="20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2"/>
  <c r="D81"/>
  <c r="C4" i="10"/>
  <c r="D4" i="20" s="1"/>
  <c r="C4" i="14"/>
  <c r="D5" i="20" s="1"/>
  <c r="C4" i="18"/>
  <c r="D6" i="20" s="1"/>
  <c r="C4" i="1"/>
  <c r="D7" i="20" s="1"/>
  <c r="C4" i="13"/>
  <c r="D8" i="20" s="1"/>
  <c r="C4" i="12"/>
  <c r="D9" i="20" s="1"/>
  <c r="C4" i="11"/>
  <c r="D10" i="20" s="1"/>
  <c r="C4" i="16"/>
  <c r="D11" i="20" s="1"/>
  <c r="C4" i="15"/>
  <c r="D12" i="20" s="1"/>
  <c r="C5" i="10"/>
  <c r="D14" i="20" s="1"/>
  <c r="C5" i="1"/>
  <c r="D15" i="20" s="1"/>
  <c r="C5" i="11"/>
  <c r="D16" i="20" s="1"/>
  <c r="C4" i="17"/>
  <c r="D17" i="20" s="1"/>
  <c r="C5" i="16"/>
  <c r="D18" i="20" s="1"/>
  <c r="C6" i="10"/>
  <c r="D20" i="20" s="1"/>
  <c r="C4" i="2"/>
  <c r="D21" i="20" s="1"/>
  <c r="C6" i="1"/>
  <c r="D22" i="20" s="1"/>
  <c r="C6" i="11"/>
  <c r="D23" i="20" s="1"/>
  <c r="C5" i="17"/>
  <c r="D24" i="20" s="1"/>
  <c r="C6" i="16"/>
  <c r="D25" i="20" s="1"/>
  <c r="C7" i="10"/>
  <c r="D27" i="20" s="1"/>
  <c r="C5" i="18"/>
  <c r="D28" i="20" s="1"/>
  <c r="C5" i="2"/>
  <c r="D29" i="20" s="1"/>
  <c r="C5" i="13"/>
  <c r="D30" i="20" s="1"/>
  <c r="C6" i="17"/>
  <c r="D31" i="20" s="1"/>
  <c r="C7" i="16"/>
  <c r="D32" i="20" s="1"/>
  <c r="C5" i="15"/>
  <c r="D33" i="20" s="1"/>
  <c r="C8" i="10"/>
  <c r="D35" i="20" s="1"/>
  <c r="C6" i="18"/>
  <c r="D36" i="20" s="1"/>
  <c r="C6" i="2"/>
  <c r="D37" i="20" s="1"/>
  <c r="C6" i="13"/>
  <c r="D38" i="20" s="1"/>
  <c r="C4" i="3"/>
  <c r="D39" i="20" s="1"/>
  <c r="C7" i="17"/>
  <c r="D40" i="20" s="1"/>
  <c r="C6" i="15"/>
  <c r="D41" i="20" s="1"/>
  <c r="C9" i="10"/>
  <c r="D43" i="20" s="1"/>
  <c r="C7" i="18"/>
  <c r="D44" i="20" s="1"/>
  <c r="C7" i="2"/>
  <c r="D45" i="20" s="1"/>
  <c r="C7" i="13"/>
  <c r="D46" i="20" s="1"/>
  <c r="C5" i="3"/>
  <c r="D47" i="20" s="1"/>
  <c r="C8" i="16"/>
  <c r="D48" i="20" s="1"/>
  <c r="C5" i="14"/>
  <c r="D50" i="20" s="1"/>
  <c r="C5" i="12"/>
  <c r="D51" i="20" s="1"/>
  <c r="C6" i="3"/>
  <c r="D52" i="20" s="1"/>
  <c r="C8" i="11"/>
  <c r="D53" i="20" s="1"/>
  <c r="C8" i="17"/>
  <c r="D61" i="20" s="1"/>
  <c r="C9" i="17"/>
  <c r="D68" i="20" s="1"/>
  <c r="C10" i="17"/>
  <c r="D54" i="20" s="1"/>
  <c r="C8" i="15"/>
  <c r="D55" i="20" s="1"/>
  <c r="C8" i="18"/>
  <c r="D57" i="20" s="1"/>
  <c r="C8" i="2"/>
  <c r="D58" i="20" s="1"/>
  <c r="C7" i="1"/>
  <c r="D59" i="20" s="1"/>
  <c r="C8" i="13"/>
  <c r="D60" i="20" s="1"/>
  <c r="C9" i="16"/>
  <c r="D62" i="20" s="1"/>
  <c r="C9" i="18"/>
  <c r="D64" i="20" s="1"/>
  <c r="C9" i="2"/>
  <c r="D65" i="20" s="1"/>
  <c r="C9" i="13"/>
  <c r="D66" i="20" s="1"/>
  <c r="C7" i="11"/>
  <c r="D67" i="20" s="1"/>
  <c r="C10" i="16"/>
  <c r="D69" i="20" s="1"/>
  <c r="C7" i="15"/>
  <c r="D70" i="20" s="1"/>
  <c r="C6" i="14"/>
  <c r="D72" i="20" s="1"/>
  <c r="C10" i="18"/>
  <c r="D73" i="20" s="1"/>
  <c r="C8" i="1"/>
  <c r="D74" i="20" s="1"/>
  <c r="C10" i="13"/>
  <c r="D75" i="20" s="1"/>
  <c r="C6" i="12"/>
  <c r="D76" i="20" s="1"/>
  <c r="C7" i="3"/>
  <c r="D77" i="20" s="1"/>
  <c r="C11" i="16"/>
  <c r="D78" i="20" s="1"/>
  <c r="C9" i="15"/>
  <c r="D79" i="20" s="1"/>
  <c r="C4" i="19"/>
  <c r="C5"/>
  <c r="C6"/>
  <c r="C7"/>
  <c r="C8"/>
  <c r="C9"/>
  <c r="C10"/>
  <c r="C11"/>
  <c r="C12"/>
  <c r="C13"/>
  <c r="C14"/>
  <c r="C15"/>
  <c r="B15"/>
  <c r="C11" i="18"/>
  <c r="C12"/>
  <c r="B12"/>
  <c r="C11" i="17"/>
  <c r="C12"/>
  <c r="B12"/>
  <c r="C13" i="16"/>
  <c r="B13"/>
  <c r="C11" i="15"/>
  <c r="B11"/>
  <c r="C7" i="14"/>
  <c r="C8"/>
  <c r="B8"/>
  <c r="C11" i="13"/>
  <c r="C12"/>
  <c r="B12"/>
  <c r="C7" i="12"/>
  <c r="C8"/>
  <c r="B8"/>
  <c r="C11" i="10"/>
  <c r="B11"/>
  <c r="C9" i="3"/>
  <c r="B9"/>
  <c r="C11" i="2"/>
  <c r="B11"/>
  <c r="C9" i="1"/>
  <c r="C10" i="11"/>
  <c r="C10" i="1"/>
  <c r="B10" i="11"/>
  <c r="B10" i="1"/>
  <c r="D80" i="20" l="1"/>
  <c r="D71"/>
  <c r="D63"/>
  <c r="D56"/>
  <c r="D49"/>
  <c r="D42"/>
  <c r="D34"/>
  <c r="D26"/>
  <c r="D19"/>
  <c r="D13"/>
  <c r="D82" s="1"/>
</calcChain>
</file>

<file path=xl/sharedStrings.xml><?xml version="1.0" encoding="utf-8"?>
<sst xmlns="http://schemas.openxmlformats.org/spreadsheetml/2006/main" count="238" uniqueCount="17">
  <si>
    <t>Pacific Musical Instruments</t>
  </si>
  <si>
    <t>Units</t>
  </si>
  <si>
    <t>Sales</t>
  </si>
  <si>
    <t>Total</t>
  </si>
  <si>
    <t>Sales Staff</t>
  </si>
  <si>
    <t>Name</t>
  </si>
  <si>
    <t>Adams, Terry</t>
  </si>
  <si>
    <t>Carothers, Andy</t>
  </si>
  <si>
    <t>DeVoe, Michael</t>
  </si>
  <si>
    <t>Fakhouri, Fadi</t>
  </si>
  <si>
    <t>Groncki, Douglas</t>
  </si>
  <si>
    <t>Hay, Jeff</t>
  </si>
  <si>
    <t>Ito, Shu</t>
  </si>
  <si>
    <t xml:space="preserve">Emanuel, Michael </t>
  </si>
  <si>
    <t xml:space="preserve">Young, Rob </t>
  </si>
  <si>
    <t>Owen, Laura</t>
  </si>
  <si>
    <t>Pacific Sales Staff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</si>
</sst>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4"/>
      <color indexed="18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i/>
      <sz val="10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7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5" xfId="0" applyFont="1" applyFill="1" applyBorder="1" applyAlignment="1"/>
    <xf numFmtId="43" fontId="0" fillId="0" borderId="5" xfId="1" applyFont="1" applyFill="1" applyBorder="1" applyAlignment="1"/>
    <xf numFmtId="0" fontId="6" fillId="0" borderId="6" xfId="0" applyFont="1" applyFill="1" applyBorder="1" applyAlignment="1">
      <alignment horizontal="left"/>
    </xf>
    <xf numFmtId="43" fontId="0" fillId="0" borderId="6" xfId="1" applyFont="1" applyFill="1" applyBorder="1" applyAlignment="1"/>
    <xf numFmtId="17" fontId="4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3" fillId="0" borderId="1" xfId="0" applyFont="1" applyFill="1" applyBorder="1" applyAlignment="1">
      <alignment horizontal="left"/>
    </xf>
    <xf numFmtId="43" fontId="1" fillId="0" borderId="5" xfId="1" applyFont="1" applyFill="1" applyBorder="1" applyAlignment="1"/>
    <xf numFmtId="43" fontId="1" fillId="0" borderId="6" xfId="1" applyFont="1" applyFill="1" applyBorder="1" applyAlignment="1"/>
    <xf numFmtId="43" fontId="0" fillId="0" borderId="0" xfId="0" applyNumberFormat="1"/>
    <xf numFmtId="43" fontId="1" fillId="0" borderId="5" xfId="1" applyNumberFormat="1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3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4"/>
  <sheetViews>
    <sheetView workbookViewId="0"/>
  </sheetViews>
  <sheetFormatPr defaultRowHeight="12.75" outlineLevelRow="1"/>
  <cols>
    <col min="1" max="1" width="2.85546875" customWidth="1"/>
    <col min="2" max="2" width="33.5703125" customWidth="1"/>
    <col min="3" max="3" width="11.28515625" customWidth="1"/>
    <col min="4" max="4" width="14.7109375" customWidth="1"/>
  </cols>
  <sheetData>
    <row r="1" spans="1:4" ht="30">
      <c r="A1" s="11" t="s">
        <v>0</v>
      </c>
      <c r="B1" s="11"/>
      <c r="C1" s="1"/>
      <c r="D1" s="1"/>
    </row>
    <row r="2" spans="1:4">
      <c r="A2" s="16">
        <v>2008</v>
      </c>
      <c r="B2" s="16"/>
      <c r="C2" s="19" t="s">
        <v>4</v>
      </c>
      <c r="D2" s="19"/>
    </row>
    <row r="3" spans="1:4" ht="13.5" thickBot="1">
      <c r="A3" s="2" t="s">
        <v>5</v>
      </c>
      <c r="B3" s="17"/>
      <c r="C3" s="3" t="s">
        <v>1</v>
      </c>
      <c r="D3" s="4" t="s">
        <v>2</v>
      </c>
    </row>
    <row r="4" spans="1:4" hidden="1" outlineLevel="1">
      <c r="A4" s="17"/>
      <c r="B4" s="17" t="s">
        <v>16</v>
      </c>
      <c r="C4" s="18">
        <f>Apr!$B$4</f>
        <v>3</v>
      </c>
      <c r="D4" s="18">
        <f>Apr!$C$4</f>
        <v>703.68000000000006</v>
      </c>
    </row>
    <row r="5" spans="1:4" hidden="1" outlineLevel="1">
      <c r="A5" s="17"/>
      <c r="B5" s="17" t="s">
        <v>16</v>
      </c>
      <c r="C5" s="18">
        <f>Aug!$B$4</f>
        <v>30</v>
      </c>
      <c r="D5" s="18">
        <f>Aug!$C$4</f>
        <v>7036.8</v>
      </c>
    </row>
    <row r="6" spans="1:4" hidden="1" outlineLevel="1">
      <c r="A6" s="17"/>
      <c r="B6" s="17" t="s">
        <v>16</v>
      </c>
      <c r="C6" s="18">
        <f>Dec!$B$4</f>
        <v>7</v>
      </c>
      <c r="D6" s="18">
        <f>Dec!$C$4</f>
        <v>1641.92</v>
      </c>
    </row>
    <row r="7" spans="1:4" hidden="1" outlineLevel="1">
      <c r="A7" s="17"/>
      <c r="B7" s="17" t="s">
        <v>16</v>
      </c>
      <c r="C7" s="18">
        <f>Jan!$B$4</f>
        <v>8</v>
      </c>
      <c r="D7" s="18">
        <f>Jan!$C$4</f>
        <v>1876.48</v>
      </c>
    </row>
    <row r="8" spans="1:4" hidden="1" outlineLevel="1">
      <c r="A8" s="17"/>
      <c r="B8" s="17" t="s">
        <v>16</v>
      </c>
      <c r="C8" s="18">
        <f>Jul!$B$4</f>
        <v>20</v>
      </c>
      <c r="D8" s="18">
        <f>Jul!$C$4</f>
        <v>4691.2</v>
      </c>
    </row>
    <row r="9" spans="1:4" hidden="1" outlineLevel="1">
      <c r="A9" s="17"/>
      <c r="B9" s="17" t="s">
        <v>16</v>
      </c>
      <c r="C9" s="18">
        <f>Jun!$B$4</f>
        <v>30</v>
      </c>
      <c r="D9" s="18">
        <f>Jun!$C$4</f>
        <v>7036.8</v>
      </c>
    </row>
    <row r="10" spans="1:4" hidden="1" outlineLevel="1">
      <c r="A10" s="17"/>
      <c r="B10" s="17" t="s">
        <v>16</v>
      </c>
      <c r="C10" s="18">
        <f>May!$B$4</f>
        <v>2</v>
      </c>
      <c r="D10" s="18">
        <f>May!$C$4</f>
        <v>469.12</v>
      </c>
    </row>
    <row r="11" spans="1:4" hidden="1" outlineLevel="1">
      <c r="A11" s="17"/>
      <c r="B11" s="17" t="s">
        <v>16</v>
      </c>
      <c r="C11" s="18">
        <f>Oct!$B$4</f>
        <v>11</v>
      </c>
      <c r="D11" s="18">
        <f>Oct!$C$4</f>
        <v>2580.16</v>
      </c>
    </row>
    <row r="12" spans="1:4" hidden="1" outlineLevel="1">
      <c r="A12" s="17"/>
      <c r="B12" s="17" t="s">
        <v>16</v>
      </c>
      <c r="C12" s="18">
        <f>Sept!$B$4</f>
        <v>11</v>
      </c>
      <c r="D12" s="18">
        <f>Sept!$C$4</f>
        <v>2580.16</v>
      </c>
    </row>
    <row r="13" spans="1:4" collapsed="1">
      <c r="A13" s="5" t="s">
        <v>6</v>
      </c>
      <c r="B13" s="5"/>
      <c r="C13" s="15">
        <f>SUM(C4:C12)</f>
        <v>122</v>
      </c>
      <c r="D13" s="15">
        <f>SUM(D4:D12)</f>
        <v>28616.32</v>
      </c>
    </row>
    <row r="14" spans="1:4" hidden="1" outlineLevel="1">
      <c r="A14" s="5"/>
      <c r="B14" s="5" t="s">
        <v>16</v>
      </c>
      <c r="C14" s="15">
        <f>Apr!$B$5</f>
        <v>7</v>
      </c>
      <c r="D14" s="15">
        <f>Apr!$C$5</f>
        <v>1641.92</v>
      </c>
    </row>
    <row r="15" spans="1:4" hidden="1" outlineLevel="1">
      <c r="A15" s="5"/>
      <c r="B15" s="5" t="s">
        <v>16</v>
      </c>
      <c r="C15" s="15">
        <f>Jan!$B$5</f>
        <v>7</v>
      </c>
      <c r="D15" s="15">
        <f>Jan!$C$5</f>
        <v>1641.92</v>
      </c>
    </row>
    <row r="16" spans="1:4" hidden="1" outlineLevel="1">
      <c r="A16" s="5"/>
      <c r="B16" s="5" t="s">
        <v>16</v>
      </c>
      <c r="C16" s="15">
        <f>May!$B$5</f>
        <v>4</v>
      </c>
      <c r="D16" s="15">
        <f>May!$C$5</f>
        <v>938.24</v>
      </c>
    </row>
    <row r="17" spans="1:4" hidden="1" outlineLevel="1">
      <c r="A17" s="5"/>
      <c r="B17" s="5" t="s">
        <v>16</v>
      </c>
      <c r="C17" s="15">
        <f>Nov!$B$4</f>
        <v>12</v>
      </c>
      <c r="D17" s="15">
        <f>Nov!$C$4</f>
        <v>2814.7200000000003</v>
      </c>
    </row>
    <row r="18" spans="1:4" hidden="1" outlineLevel="1">
      <c r="A18" s="5"/>
      <c r="B18" s="5" t="s">
        <v>16</v>
      </c>
      <c r="C18" s="15">
        <f>Oct!$B$5</f>
        <v>11</v>
      </c>
      <c r="D18" s="15">
        <f>Oct!$C$5</f>
        <v>2580.16</v>
      </c>
    </row>
    <row r="19" spans="1:4" collapsed="1">
      <c r="A19" s="5" t="s">
        <v>7</v>
      </c>
      <c r="B19" s="5"/>
      <c r="C19" s="15">
        <f>SUM(C14:C18)</f>
        <v>41</v>
      </c>
      <c r="D19" s="15">
        <f>SUM(D14:D18)</f>
        <v>9616.9599999999991</v>
      </c>
    </row>
    <row r="20" spans="1:4" hidden="1" outlineLevel="1">
      <c r="A20" s="5"/>
      <c r="B20" s="5" t="s">
        <v>16</v>
      </c>
      <c r="C20" s="15">
        <f>Apr!$B$6</f>
        <v>5</v>
      </c>
      <c r="D20" s="15">
        <f>Apr!$C$6</f>
        <v>1172.8</v>
      </c>
    </row>
    <row r="21" spans="1:4" hidden="1" outlineLevel="1">
      <c r="A21" s="5"/>
      <c r="B21" s="5" t="s">
        <v>16</v>
      </c>
      <c r="C21" s="15">
        <f>Feb!$B$4</f>
        <v>11</v>
      </c>
      <c r="D21" s="15">
        <f>Feb!$C$4</f>
        <v>2580.16</v>
      </c>
    </row>
    <row r="22" spans="1:4" hidden="1" outlineLevel="1">
      <c r="A22" s="5"/>
      <c r="B22" s="5" t="s">
        <v>16</v>
      </c>
      <c r="C22" s="15">
        <f>Jan!$B$6</f>
        <v>9</v>
      </c>
      <c r="D22" s="15">
        <f>Jan!$C$6</f>
        <v>2111.04</v>
      </c>
    </row>
    <row r="23" spans="1:4" hidden="1" outlineLevel="1">
      <c r="A23" s="5"/>
      <c r="B23" s="5" t="s">
        <v>16</v>
      </c>
      <c r="C23" s="15">
        <f>May!$B$6</f>
        <v>8</v>
      </c>
      <c r="D23" s="15">
        <f>May!$C$6</f>
        <v>1876.48</v>
      </c>
    </row>
    <row r="24" spans="1:4" hidden="1" outlineLevel="1">
      <c r="A24" s="5"/>
      <c r="B24" s="5" t="s">
        <v>16</v>
      </c>
      <c r="C24" s="15">
        <f>Nov!$B$5</f>
        <v>23</v>
      </c>
      <c r="D24" s="15">
        <f>Nov!$C$5</f>
        <v>5394.88</v>
      </c>
    </row>
    <row r="25" spans="1:4" hidden="1" outlineLevel="1">
      <c r="A25" s="5"/>
      <c r="B25" s="5" t="s">
        <v>16</v>
      </c>
      <c r="C25" s="15">
        <f>Oct!$B$6</f>
        <v>11</v>
      </c>
      <c r="D25" s="15">
        <f>Oct!$C$6</f>
        <v>2580.16</v>
      </c>
    </row>
    <row r="26" spans="1:4" collapsed="1">
      <c r="A26" s="5" t="s">
        <v>8</v>
      </c>
      <c r="B26" s="5"/>
      <c r="C26" s="15">
        <f>SUM(C20:C25)</f>
        <v>67</v>
      </c>
      <c r="D26" s="15">
        <f>SUM(D20:D25)</f>
        <v>15715.52</v>
      </c>
    </row>
    <row r="27" spans="1:4" hidden="1" outlineLevel="1">
      <c r="A27" s="5"/>
      <c r="B27" s="5" t="s">
        <v>16</v>
      </c>
      <c r="C27" s="15">
        <f>Apr!$B$7</f>
        <v>8</v>
      </c>
      <c r="D27" s="15">
        <f>Apr!$C$7</f>
        <v>1876.48</v>
      </c>
    </row>
    <row r="28" spans="1:4" hidden="1" outlineLevel="1">
      <c r="A28" s="5"/>
      <c r="B28" s="5" t="s">
        <v>16</v>
      </c>
      <c r="C28" s="15">
        <f>Dec!$B$5</f>
        <v>8</v>
      </c>
      <c r="D28" s="15">
        <f>Dec!$C$5</f>
        <v>1876.48</v>
      </c>
    </row>
    <row r="29" spans="1:4" hidden="1" outlineLevel="1">
      <c r="A29" s="5"/>
      <c r="B29" s="5" t="s">
        <v>16</v>
      </c>
      <c r="C29" s="15">
        <f>Feb!$B$5</f>
        <v>14</v>
      </c>
      <c r="D29" s="15">
        <f>Feb!$C$5</f>
        <v>3283.84</v>
      </c>
    </row>
    <row r="30" spans="1:4" hidden="1" outlineLevel="1">
      <c r="A30" s="5"/>
      <c r="B30" s="5" t="s">
        <v>16</v>
      </c>
      <c r="C30" s="15">
        <f>Jul!$B$5</f>
        <v>33</v>
      </c>
      <c r="D30" s="15">
        <f>Jul!$C$5</f>
        <v>7740.4800000000005</v>
      </c>
    </row>
    <row r="31" spans="1:4" hidden="1" outlineLevel="1">
      <c r="A31" s="5"/>
      <c r="B31" s="5" t="s">
        <v>16</v>
      </c>
      <c r="C31" s="15">
        <f>Nov!$B$6</f>
        <v>12</v>
      </c>
      <c r="D31" s="15">
        <f>Nov!$C$6</f>
        <v>2814.7200000000003</v>
      </c>
    </row>
    <row r="32" spans="1:4" hidden="1" outlineLevel="1">
      <c r="A32" s="5"/>
      <c r="B32" s="5" t="s">
        <v>16</v>
      </c>
      <c r="C32" s="15">
        <f>Oct!$B$7</f>
        <v>11</v>
      </c>
      <c r="D32" s="15">
        <f>Oct!$C$7</f>
        <v>2580.16</v>
      </c>
    </row>
    <row r="33" spans="1:4" hidden="1" outlineLevel="1">
      <c r="A33" s="5"/>
      <c r="B33" s="5" t="s">
        <v>16</v>
      </c>
      <c r="C33" s="15">
        <f>Sept!$B$5</f>
        <v>22</v>
      </c>
      <c r="D33" s="15">
        <f>Sept!$C$5</f>
        <v>5160.32</v>
      </c>
    </row>
    <row r="34" spans="1:4" collapsed="1">
      <c r="A34" s="5" t="s">
        <v>13</v>
      </c>
      <c r="B34" s="5"/>
      <c r="C34" s="15">
        <f>SUM(C27:C33)</f>
        <v>108</v>
      </c>
      <c r="D34" s="15">
        <f>SUM(D27:D33)</f>
        <v>25332.48</v>
      </c>
    </row>
    <row r="35" spans="1:4" outlineLevel="1">
      <c r="A35" s="5"/>
      <c r="B35" s="5" t="s">
        <v>16</v>
      </c>
      <c r="C35" s="15">
        <f>Apr!$B$8</f>
        <v>8</v>
      </c>
      <c r="D35" s="15">
        <f>Apr!$C$8</f>
        <v>1876.48</v>
      </c>
    </row>
    <row r="36" spans="1:4" outlineLevel="1">
      <c r="A36" s="5"/>
      <c r="B36" s="5" t="s">
        <v>16</v>
      </c>
      <c r="C36" s="15">
        <f>Dec!$B$6</f>
        <v>9</v>
      </c>
      <c r="D36" s="15">
        <f>Dec!$C$6</f>
        <v>2111.04</v>
      </c>
    </row>
    <row r="37" spans="1:4" outlineLevel="1">
      <c r="A37" s="5"/>
      <c r="B37" s="5" t="s">
        <v>16</v>
      </c>
      <c r="C37" s="15">
        <f>Feb!$B$6</f>
        <v>9</v>
      </c>
      <c r="D37" s="15">
        <f>Feb!$C$6</f>
        <v>2111.04</v>
      </c>
    </row>
    <row r="38" spans="1:4" outlineLevel="1">
      <c r="A38" s="5"/>
      <c r="B38" s="5" t="s">
        <v>16</v>
      </c>
      <c r="C38" s="15">
        <f>Jul!$B$6</f>
        <v>44</v>
      </c>
      <c r="D38" s="15">
        <f>Jul!$C$6</f>
        <v>10320.64</v>
      </c>
    </row>
    <row r="39" spans="1:4" outlineLevel="1">
      <c r="A39" s="5"/>
      <c r="B39" s="5" t="s">
        <v>16</v>
      </c>
      <c r="C39" s="15">
        <f>Mar!$B$4</f>
        <v>7</v>
      </c>
      <c r="D39" s="15">
        <f>Mar!$C$4</f>
        <v>1641.92</v>
      </c>
    </row>
    <row r="40" spans="1:4" outlineLevel="1">
      <c r="A40" s="5"/>
      <c r="B40" s="5" t="s">
        <v>16</v>
      </c>
      <c r="C40" s="15">
        <f>Nov!$B$7</f>
        <v>23</v>
      </c>
      <c r="D40" s="15">
        <f>Nov!$C$7</f>
        <v>5394.88</v>
      </c>
    </row>
    <row r="41" spans="1:4" outlineLevel="1">
      <c r="A41" s="5"/>
      <c r="B41" s="5" t="s">
        <v>16</v>
      </c>
      <c r="C41" s="15">
        <f>Sept!$B$6</f>
        <v>11</v>
      </c>
      <c r="D41" s="15">
        <f>Sept!$C$6</f>
        <v>2580.16</v>
      </c>
    </row>
    <row r="42" spans="1:4">
      <c r="A42" s="5" t="s">
        <v>9</v>
      </c>
      <c r="B42" s="5"/>
      <c r="C42" s="15">
        <f>SUM(C35:C41)</f>
        <v>111</v>
      </c>
      <c r="D42" s="15">
        <f>SUM(D35:D41)</f>
        <v>26036.159999999996</v>
      </c>
    </row>
    <row r="43" spans="1:4" hidden="1" outlineLevel="1">
      <c r="A43" s="5"/>
      <c r="B43" s="5" t="s">
        <v>16</v>
      </c>
      <c r="C43" s="15">
        <f>Apr!$B$9</f>
        <v>9</v>
      </c>
      <c r="D43" s="15">
        <f>Apr!$C$9</f>
        <v>2111.04</v>
      </c>
    </row>
    <row r="44" spans="1:4" hidden="1" outlineLevel="1">
      <c r="A44" s="5"/>
      <c r="B44" s="5" t="s">
        <v>16</v>
      </c>
      <c r="C44" s="15">
        <f>Dec!$B$7</f>
        <v>8</v>
      </c>
      <c r="D44" s="15">
        <f>Dec!$C$7</f>
        <v>1876.48</v>
      </c>
    </row>
    <row r="45" spans="1:4" hidden="1" outlineLevel="1">
      <c r="A45" s="5"/>
      <c r="B45" s="5" t="s">
        <v>16</v>
      </c>
      <c r="C45" s="15">
        <f>Feb!$B$7</f>
        <v>8</v>
      </c>
      <c r="D45" s="15">
        <f>Feb!$C$7</f>
        <v>1876.48</v>
      </c>
    </row>
    <row r="46" spans="1:4" hidden="1" outlineLevel="1">
      <c r="A46" s="5"/>
      <c r="B46" s="5" t="s">
        <v>16</v>
      </c>
      <c r="C46" s="15">
        <f>Jul!$B$7</f>
        <v>33</v>
      </c>
      <c r="D46" s="15">
        <f>Jul!$C$7</f>
        <v>7740.4800000000005</v>
      </c>
    </row>
    <row r="47" spans="1:4" hidden="1" outlineLevel="1">
      <c r="A47" s="5"/>
      <c r="B47" s="5" t="s">
        <v>16</v>
      </c>
      <c r="C47" s="15">
        <f>Mar!$B$5</f>
        <v>9</v>
      </c>
      <c r="D47" s="15">
        <f>Mar!$C$5</f>
        <v>2111.04</v>
      </c>
    </row>
    <row r="48" spans="1:4" hidden="1" outlineLevel="1">
      <c r="A48" s="5"/>
      <c r="B48" s="5" t="s">
        <v>16</v>
      </c>
      <c r="C48" s="15">
        <f>Oct!$B$8</f>
        <v>22</v>
      </c>
      <c r="D48" s="15">
        <f>Oct!$C$8</f>
        <v>5160.32</v>
      </c>
    </row>
    <row r="49" spans="1:4" collapsed="1">
      <c r="A49" s="5" t="s">
        <v>10</v>
      </c>
      <c r="B49" s="5"/>
      <c r="C49" s="15">
        <f>SUM(C43:C48)</f>
        <v>89</v>
      </c>
      <c r="D49" s="15">
        <f>SUM(D43:D48)</f>
        <v>20875.84</v>
      </c>
    </row>
    <row r="50" spans="1:4" hidden="1" outlineLevel="1">
      <c r="A50" s="5"/>
      <c r="B50" s="5" t="s">
        <v>16</v>
      </c>
      <c r="C50" s="15">
        <f>Aug!$B$5</f>
        <v>40</v>
      </c>
      <c r="D50" s="15">
        <f>Aug!$C$5</f>
        <v>9382.4</v>
      </c>
    </row>
    <row r="51" spans="1:4" hidden="1" outlineLevel="1">
      <c r="A51" s="5"/>
      <c r="B51" s="5" t="s">
        <v>16</v>
      </c>
      <c r="C51" s="15">
        <f>Jun!$B$5</f>
        <v>40</v>
      </c>
      <c r="D51" s="15">
        <f>Jun!$C$5</f>
        <v>9382.4</v>
      </c>
    </row>
    <row r="52" spans="1:4" hidden="1" outlineLevel="1">
      <c r="A52" s="5"/>
      <c r="B52" s="5" t="s">
        <v>16</v>
      </c>
      <c r="C52" s="15">
        <f>Mar!$B$6</f>
        <v>12</v>
      </c>
      <c r="D52" s="15">
        <f>Mar!$C$6</f>
        <v>2814.7200000000003</v>
      </c>
    </row>
    <row r="53" spans="1:4" hidden="1" outlineLevel="1">
      <c r="A53" s="5"/>
      <c r="B53" s="5" t="s">
        <v>16</v>
      </c>
      <c r="C53" s="15">
        <f>May!$B$8</f>
        <v>4</v>
      </c>
      <c r="D53" s="15">
        <f>May!$C$8</f>
        <v>938.24</v>
      </c>
    </row>
    <row r="54" spans="1:4" hidden="1" outlineLevel="1">
      <c r="A54" s="5"/>
      <c r="B54" s="5" t="s">
        <v>16</v>
      </c>
      <c r="C54" s="15">
        <f>Nov!$B$10</f>
        <v>12</v>
      </c>
      <c r="D54" s="15">
        <f>Nov!$C$10</f>
        <v>24628.800000000003</v>
      </c>
    </row>
    <row r="55" spans="1:4" hidden="1" outlineLevel="1">
      <c r="A55" s="5"/>
      <c r="B55" s="5" t="s">
        <v>16</v>
      </c>
      <c r="C55" s="15">
        <f>Sept!$B$8</f>
        <v>11</v>
      </c>
      <c r="D55" s="15">
        <f>Sept!$C$8</f>
        <v>2580.16</v>
      </c>
    </row>
    <row r="56" spans="1:4" collapsed="1">
      <c r="A56" s="5" t="s">
        <v>11</v>
      </c>
      <c r="B56" s="5"/>
      <c r="C56" s="15">
        <f>SUM(C50:C55)</f>
        <v>119</v>
      </c>
      <c r="D56" s="15">
        <f>SUM(D50:D55)</f>
        <v>49726.720000000001</v>
      </c>
    </row>
    <row r="57" spans="1:4" hidden="1" outlineLevel="1">
      <c r="A57" s="5"/>
      <c r="B57" s="5" t="s">
        <v>16</v>
      </c>
      <c r="C57" s="15">
        <f>Dec!$B$8</f>
        <v>7</v>
      </c>
      <c r="D57" s="15">
        <f>Dec!$C$8</f>
        <v>1641.92</v>
      </c>
    </row>
    <row r="58" spans="1:4" hidden="1" outlineLevel="1">
      <c r="A58" s="5"/>
      <c r="B58" s="5" t="s">
        <v>16</v>
      </c>
      <c r="C58" s="15">
        <f>Feb!$B$8</f>
        <v>7</v>
      </c>
      <c r="D58" s="15">
        <f>Feb!$C$8</f>
        <v>1641.92</v>
      </c>
    </row>
    <row r="59" spans="1:4" hidden="1" outlineLevel="1">
      <c r="A59" s="5"/>
      <c r="B59" s="5" t="s">
        <v>16</v>
      </c>
      <c r="C59" s="15">
        <f>Jan!$B$7</f>
        <v>6</v>
      </c>
      <c r="D59" s="15">
        <f>Jan!$C$7</f>
        <v>1407.3600000000001</v>
      </c>
    </row>
    <row r="60" spans="1:4" hidden="1" outlineLevel="1">
      <c r="A60" s="5"/>
      <c r="B60" s="5" t="s">
        <v>16</v>
      </c>
      <c r="C60" s="15">
        <f>Jul!$B$8</f>
        <v>44</v>
      </c>
      <c r="D60" s="15">
        <f>Jul!$C$8</f>
        <v>10320.64</v>
      </c>
    </row>
    <row r="61" spans="1:4" hidden="1" outlineLevel="1">
      <c r="A61" s="5"/>
      <c r="B61" s="5" t="s">
        <v>16</v>
      </c>
      <c r="C61" s="15">
        <f>Nov!$B$8</f>
        <v>12</v>
      </c>
      <c r="D61" s="15">
        <f>Nov!$C$8</f>
        <v>2814.7200000000003</v>
      </c>
    </row>
    <row r="62" spans="1:4" hidden="1" outlineLevel="1">
      <c r="A62" s="5"/>
      <c r="B62" s="5" t="s">
        <v>16</v>
      </c>
      <c r="C62" s="15">
        <f>Oct!$B$9</f>
        <v>22</v>
      </c>
      <c r="D62" s="15">
        <f>Oct!$C$9</f>
        <v>5160.32</v>
      </c>
    </row>
    <row r="63" spans="1:4" collapsed="1">
      <c r="A63" s="5" t="s">
        <v>12</v>
      </c>
      <c r="B63" s="5"/>
      <c r="C63" s="15">
        <f>SUM(C57:C62)</f>
        <v>98</v>
      </c>
      <c r="D63" s="15">
        <f>SUM(D57:D62)</f>
        <v>22986.880000000001</v>
      </c>
    </row>
    <row r="64" spans="1:4" hidden="1" outlineLevel="1">
      <c r="A64" s="5"/>
      <c r="B64" s="5" t="s">
        <v>16</v>
      </c>
      <c r="C64" s="15">
        <f>Dec!$B$9</f>
        <v>8</v>
      </c>
      <c r="D64" s="15">
        <f>Dec!$C$9</f>
        <v>1876.48</v>
      </c>
    </row>
    <row r="65" spans="1:4" hidden="1" outlineLevel="1">
      <c r="A65" s="5"/>
      <c r="B65" s="5" t="s">
        <v>16</v>
      </c>
      <c r="C65" s="15">
        <f>Feb!$B$9</f>
        <v>6</v>
      </c>
      <c r="D65" s="15">
        <f>Feb!$C$9</f>
        <v>1407.3600000000001</v>
      </c>
    </row>
    <row r="66" spans="1:4" hidden="1" outlineLevel="1">
      <c r="A66" s="5"/>
      <c r="B66" s="5" t="s">
        <v>16</v>
      </c>
      <c r="C66" s="15">
        <f>Jul!$B$9</f>
        <v>55</v>
      </c>
      <c r="D66" s="15">
        <f>Jul!$C$9</f>
        <v>12900.8</v>
      </c>
    </row>
    <row r="67" spans="1:4" hidden="1" outlineLevel="1">
      <c r="A67" s="5"/>
      <c r="B67" s="5" t="s">
        <v>16</v>
      </c>
      <c r="C67" s="15">
        <f>May!$B$7</f>
        <v>7</v>
      </c>
      <c r="D67" s="15">
        <f>May!$C$7</f>
        <v>1641.92</v>
      </c>
    </row>
    <row r="68" spans="1:4" hidden="1" outlineLevel="1">
      <c r="A68" s="5"/>
      <c r="B68" s="5" t="s">
        <v>16</v>
      </c>
      <c r="C68" s="15">
        <f>Nov!$B$9</f>
        <v>23</v>
      </c>
      <c r="D68" s="15">
        <f>Nov!$C$9</f>
        <v>5394.88</v>
      </c>
    </row>
    <row r="69" spans="1:4" hidden="1" outlineLevel="1">
      <c r="A69" s="5"/>
      <c r="B69" s="5" t="s">
        <v>16</v>
      </c>
      <c r="C69" s="15">
        <f>Oct!$B$10</f>
        <v>22</v>
      </c>
      <c r="D69" s="15">
        <f>Oct!$C$10</f>
        <v>5160.32</v>
      </c>
    </row>
    <row r="70" spans="1:4" hidden="1" outlineLevel="1">
      <c r="A70" s="5"/>
      <c r="B70" s="5" t="s">
        <v>16</v>
      </c>
      <c r="C70" s="15">
        <f>Sept!$B$7</f>
        <v>22</v>
      </c>
      <c r="D70" s="15">
        <f>Sept!$C$7</f>
        <v>5160.32</v>
      </c>
    </row>
    <row r="71" spans="1:4" collapsed="1">
      <c r="A71" s="5" t="s">
        <v>15</v>
      </c>
      <c r="B71" s="5"/>
      <c r="C71" s="15">
        <f>SUM(C64:C70)</f>
        <v>143</v>
      </c>
      <c r="D71" s="15">
        <f>SUM(D64:D70)</f>
        <v>33542.080000000002</v>
      </c>
    </row>
    <row r="72" spans="1:4" hidden="1" outlineLevel="1">
      <c r="A72" s="5"/>
      <c r="B72" s="5" t="s">
        <v>16</v>
      </c>
      <c r="C72" s="15">
        <f>Aug!$B$6</f>
        <v>50</v>
      </c>
      <c r="D72" s="15">
        <f>Aug!$C$6</f>
        <v>11728</v>
      </c>
    </row>
    <row r="73" spans="1:4" hidden="1" outlineLevel="1">
      <c r="A73" s="5"/>
      <c r="B73" s="5" t="s">
        <v>16</v>
      </c>
      <c r="C73" s="15">
        <f>Dec!$B$10</f>
        <v>9</v>
      </c>
      <c r="D73" s="15">
        <f>Dec!$C$10</f>
        <v>11024.32</v>
      </c>
    </row>
    <row r="74" spans="1:4" hidden="1" outlineLevel="1">
      <c r="A74" s="5"/>
      <c r="B74" s="5" t="s">
        <v>16</v>
      </c>
      <c r="C74" s="15">
        <f>Jan!$B$8</f>
        <v>5</v>
      </c>
      <c r="D74" s="15">
        <f>Jan!$C$8</f>
        <v>1172.8</v>
      </c>
    </row>
    <row r="75" spans="1:4" hidden="1" outlineLevel="1">
      <c r="A75" s="5"/>
      <c r="B75" s="5" t="s">
        <v>16</v>
      </c>
      <c r="C75" s="15">
        <f>Jul!$B$10</f>
        <v>22</v>
      </c>
      <c r="D75" s="15">
        <f>Jul!$C$10</f>
        <v>53714.240000000005</v>
      </c>
    </row>
    <row r="76" spans="1:4" hidden="1" outlineLevel="1">
      <c r="A76" s="5"/>
      <c r="B76" s="5" t="s">
        <v>16</v>
      </c>
      <c r="C76" s="15">
        <f>Jun!$B$6</f>
        <v>50</v>
      </c>
      <c r="D76" s="15">
        <f>Jun!$C$6</f>
        <v>11728</v>
      </c>
    </row>
    <row r="77" spans="1:4" hidden="1" outlineLevel="1">
      <c r="A77" s="5"/>
      <c r="B77" s="5" t="s">
        <v>16</v>
      </c>
      <c r="C77" s="15">
        <f>Mar!$B$7</f>
        <v>15</v>
      </c>
      <c r="D77" s="15">
        <f>Mar!$C$7</f>
        <v>3518.4</v>
      </c>
    </row>
    <row r="78" spans="1:4" hidden="1" outlineLevel="1">
      <c r="A78" s="5"/>
      <c r="B78" s="5" t="s">
        <v>16</v>
      </c>
      <c r="C78" s="15">
        <f>Oct!$B$11</f>
        <v>11</v>
      </c>
      <c r="D78" s="15">
        <f>Oct!$C$11</f>
        <v>2580.16</v>
      </c>
    </row>
    <row r="79" spans="1:4" hidden="1" outlineLevel="1">
      <c r="A79" s="5"/>
      <c r="B79" s="5" t="s">
        <v>16</v>
      </c>
      <c r="C79" s="15">
        <f>Sept!$B$9</f>
        <v>22</v>
      </c>
      <c r="D79" s="15">
        <f>Sept!$C$9</f>
        <v>5160.32</v>
      </c>
    </row>
    <row r="80" spans="1:4" collapsed="1">
      <c r="A80" s="5" t="s">
        <v>14</v>
      </c>
      <c r="B80" s="5"/>
      <c r="C80" s="15">
        <f>SUM(C72:C79)</f>
        <v>184</v>
      </c>
      <c r="D80" s="15">
        <f>SUM(D72:D79)</f>
        <v>100626.23999999999</v>
      </c>
    </row>
    <row r="81" spans="1:4" ht="13.5" thickBot="1">
      <c r="A81" s="5"/>
      <c r="B81" s="5"/>
      <c r="C81" s="12"/>
      <c r="D81" s="12">
        <f>C81*99.98</f>
        <v>0</v>
      </c>
    </row>
    <row r="82" spans="1:4" ht="13.5" thickBot="1">
      <c r="A82" s="7" t="s">
        <v>3</v>
      </c>
      <c r="B82" s="7"/>
      <c r="C82" s="13">
        <f>SUM(C13:C81)</f>
        <v>2042</v>
      </c>
      <c r="D82" s="13">
        <f>SUM(D13:D81)</f>
        <v>637534.07999999996</v>
      </c>
    </row>
    <row r="83" spans="1:4">
      <c r="A83" s="10"/>
      <c r="B83" s="10"/>
    </row>
    <row r="84" spans="1:4">
      <c r="A84" s="10"/>
      <c r="B84" s="10"/>
    </row>
  </sheetData>
  <dataConsolidate leftLabels="1" link="1">
    <dataRefs count="12">
      <dataRef ref="A4:C9" sheet="Apr"/>
      <dataRef ref="A4:C6" sheet="Aug"/>
      <dataRef ref="A4:C10" sheet="Dec"/>
      <dataRef ref="A4:C9" sheet="Feb"/>
      <dataRef ref="A4:C8" sheet="Jan"/>
      <dataRef ref="A4:C10" sheet="Jul"/>
      <dataRef ref="A4:C6" sheet="Jun"/>
      <dataRef ref="A4:C7" sheet="Mar"/>
      <dataRef ref="A4:C8" sheet="May"/>
      <dataRef ref="A4:C10" sheet="Nov"/>
      <dataRef ref="A4:C11" sheet="Oct"/>
      <dataRef ref="A4:C9" sheet="Sept"/>
    </dataRefs>
  </dataConsolidate>
  <mergeCells count="1">
    <mergeCell ref="C2:D2"/>
  </mergeCells>
  <pageMargins left="0.75" right="0.75" top="1" bottom="1" header="0.5" footer="0.5"/>
  <pageSetup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A4" sqref="A4:C13"/>
    </sheetView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16">
        <v>2008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15">
        <v>122</v>
      </c>
      <c r="C4" s="12">
        <f t="shared" ref="C4:C13" si="0">B4*234.56</f>
        <v>28616.32</v>
      </c>
    </row>
    <row r="5" spans="1:3">
      <c r="A5" s="5" t="s">
        <v>7</v>
      </c>
      <c r="B5" s="15">
        <v>41</v>
      </c>
      <c r="C5" s="12">
        <f t="shared" si="0"/>
        <v>9616.9600000000009</v>
      </c>
    </row>
    <row r="6" spans="1:3">
      <c r="A6" s="5" t="s">
        <v>8</v>
      </c>
      <c r="B6" s="15">
        <v>67</v>
      </c>
      <c r="C6" s="12">
        <f t="shared" si="0"/>
        <v>15715.52</v>
      </c>
    </row>
    <row r="7" spans="1:3">
      <c r="A7" s="5" t="s">
        <v>13</v>
      </c>
      <c r="B7" s="15">
        <v>108</v>
      </c>
      <c r="C7" s="12">
        <f t="shared" si="0"/>
        <v>25332.48</v>
      </c>
    </row>
    <row r="8" spans="1:3">
      <c r="A8" s="5" t="s">
        <v>9</v>
      </c>
      <c r="B8" s="15">
        <v>111</v>
      </c>
      <c r="C8" s="12">
        <f t="shared" si="0"/>
        <v>26036.16</v>
      </c>
    </row>
    <row r="9" spans="1:3">
      <c r="A9" s="5" t="s">
        <v>10</v>
      </c>
      <c r="B9" s="15">
        <v>89</v>
      </c>
      <c r="C9" s="12">
        <f t="shared" si="0"/>
        <v>20875.84</v>
      </c>
    </row>
    <row r="10" spans="1:3">
      <c r="A10" s="5" t="s">
        <v>11</v>
      </c>
      <c r="B10" s="15">
        <v>119</v>
      </c>
      <c r="C10" s="12">
        <f t="shared" si="0"/>
        <v>27912.639999999999</v>
      </c>
    </row>
    <row r="11" spans="1:3">
      <c r="A11" s="5" t="s">
        <v>12</v>
      </c>
      <c r="B11" s="15">
        <v>98</v>
      </c>
      <c r="C11" s="12">
        <f t="shared" si="0"/>
        <v>22986.880000000001</v>
      </c>
    </row>
    <row r="12" spans="1:3">
      <c r="A12" s="5" t="s">
        <v>15</v>
      </c>
      <c r="B12" s="15">
        <v>143</v>
      </c>
      <c r="C12" s="12">
        <f t="shared" si="0"/>
        <v>33542.080000000002</v>
      </c>
    </row>
    <row r="13" spans="1:3">
      <c r="A13" s="5" t="s">
        <v>14</v>
      </c>
      <c r="B13" s="15">
        <v>184</v>
      </c>
      <c r="C13" s="12">
        <f t="shared" si="0"/>
        <v>43159.040000000001</v>
      </c>
    </row>
    <row r="14" spans="1:3" ht="13.5" thickBot="1">
      <c r="A14" s="5"/>
      <c r="B14" s="12"/>
      <c r="C14" s="12">
        <f>B14*99.98</f>
        <v>0</v>
      </c>
    </row>
    <row r="15" spans="1:3" ht="13.5" thickBot="1">
      <c r="A15" s="7" t="s">
        <v>3</v>
      </c>
      <c r="B15" s="13">
        <f>SUM(B4:B14)</f>
        <v>1082</v>
      </c>
      <c r="C15" s="13">
        <f>SUM(C4:C14)</f>
        <v>253793.92000000001</v>
      </c>
    </row>
    <row r="16" spans="1:3">
      <c r="A16" s="10"/>
    </row>
    <row r="17" spans="1:1">
      <c r="A17" s="10"/>
    </row>
  </sheetData>
  <dataConsolidate leftLabels="1">
    <dataRefs count="12">
      <dataRef ref="A4:C9" sheet="Apr"/>
      <dataRef ref="A4:C6" sheet="Aug"/>
      <dataRef ref="A4:C10" sheet="Dec"/>
      <dataRef ref="A4:C9" sheet="Feb"/>
      <dataRef ref="A4:C8" sheet="Jan"/>
      <dataRef ref="A4:C10" sheet="Jul"/>
      <dataRef ref="A4:C6" sheet="Jun"/>
      <dataRef ref="A4:C7" sheet="Mar"/>
      <dataRef ref="A4:C8" sheet="May"/>
      <dataRef ref="A4:C10" sheet="Nov"/>
      <dataRef ref="A4:C11" sheet="Oct"/>
      <dataRef ref="A4:C9" sheet="Sept"/>
    </dataRefs>
  </dataConsolidate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39448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8</v>
      </c>
      <c r="C4" s="6">
        <f>B4*234.56</f>
        <v>1876.48</v>
      </c>
    </row>
    <row r="5" spans="1:3">
      <c r="A5" s="5" t="s">
        <v>7</v>
      </c>
      <c r="B5" s="6">
        <v>7</v>
      </c>
      <c r="C5" s="6">
        <f>B5*234.56</f>
        <v>1641.92</v>
      </c>
    </row>
    <row r="6" spans="1:3">
      <c r="A6" s="5" t="s">
        <v>8</v>
      </c>
      <c r="B6" s="6">
        <v>9</v>
      </c>
      <c r="C6" s="6">
        <f>B6*234.56</f>
        <v>2111.04</v>
      </c>
    </row>
    <row r="7" spans="1:3">
      <c r="A7" s="5" t="s">
        <v>12</v>
      </c>
      <c r="B7" s="6">
        <v>6</v>
      </c>
      <c r="C7" s="6">
        <f>B7*234.56</f>
        <v>1407.3600000000001</v>
      </c>
    </row>
    <row r="8" spans="1:3">
      <c r="A8" s="5" t="s">
        <v>14</v>
      </c>
      <c r="B8" s="6">
        <v>5</v>
      </c>
      <c r="C8" s="6">
        <f>B8*234.56</f>
        <v>1172.8</v>
      </c>
    </row>
    <row r="9" spans="1:3" ht="13.5" thickBot="1">
      <c r="A9" s="5"/>
      <c r="B9" s="6"/>
      <c r="C9" s="6">
        <f>B9*99.98</f>
        <v>0</v>
      </c>
    </row>
    <row r="10" spans="1:3" ht="13.5" thickBot="1">
      <c r="A10" s="7" t="s">
        <v>3</v>
      </c>
      <c r="B10" s="8">
        <f>SUM(B4:B9)</f>
        <v>35</v>
      </c>
      <c r="C10" s="8">
        <f>SUM(C4:C9)</f>
        <v>8209.6</v>
      </c>
    </row>
    <row r="11" spans="1:3">
      <c r="A11" s="10"/>
    </row>
    <row r="12" spans="1:3">
      <c r="A12" s="10"/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39479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8</v>
      </c>
      <c r="B4" s="6">
        <v>11</v>
      </c>
      <c r="C4" s="6">
        <f t="shared" ref="C4:C9" si="0">B4*234.56</f>
        <v>2580.16</v>
      </c>
    </row>
    <row r="5" spans="1:3">
      <c r="A5" s="5" t="s">
        <v>13</v>
      </c>
      <c r="B5" s="6">
        <v>14</v>
      </c>
      <c r="C5" s="6">
        <f t="shared" si="0"/>
        <v>3283.84</v>
      </c>
    </row>
    <row r="6" spans="1:3">
      <c r="A6" s="5" t="s">
        <v>9</v>
      </c>
      <c r="B6" s="6">
        <v>9</v>
      </c>
      <c r="C6" s="6">
        <f t="shared" si="0"/>
        <v>2111.04</v>
      </c>
    </row>
    <row r="7" spans="1:3">
      <c r="A7" s="5" t="s">
        <v>10</v>
      </c>
      <c r="B7" s="6">
        <v>8</v>
      </c>
      <c r="C7" s="6">
        <f t="shared" si="0"/>
        <v>1876.48</v>
      </c>
    </row>
    <row r="8" spans="1:3">
      <c r="A8" s="5" t="s">
        <v>12</v>
      </c>
      <c r="B8" s="6">
        <v>7</v>
      </c>
      <c r="C8" s="6">
        <f t="shared" si="0"/>
        <v>1641.92</v>
      </c>
    </row>
    <row r="9" spans="1:3">
      <c r="A9" s="5" t="s">
        <v>15</v>
      </c>
      <c r="B9" s="6">
        <v>6</v>
      </c>
      <c r="C9" s="6">
        <f t="shared" si="0"/>
        <v>1407.3600000000001</v>
      </c>
    </row>
    <row r="10" spans="1:3" ht="13.5" thickBot="1">
      <c r="A10" s="5"/>
      <c r="B10" s="6"/>
      <c r="C10" s="6"/>
    </row>
    <row r="11" spans="1:3" ht="13.5" thickBot="1">
      <c r="A11" s="7" t="s">
        <v>3</v>
      </c>
      <c r="B11" s="8">
        <f>SUM(B4:B10)</f>
        <v>55</v>
      </c>
      <c r="C11" s="8">
        <f>SUM(C4:C10)</f>
        <v>12900.800000000001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39508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9</v>
      </c>
      <c r="B4" s="6">
        <v>7</v>
      </c>
      <c r="C4" s="6">
        <f>B4*234.56</f>
        <v>1641.92</v>
      </c>
    </row>
    <row r="5" spans="1:3">
      <c r="A5" s="5" t="s">
        <v>10</v>
      </c>
      <c r="B5" s="6">
        <v>9</v>
      </c>
      <c r="C5" s="6">
        <f>B5*234.56</f>
        <v>2111.04</v>
      </c>
    </row>
    <row r="6" spans="1:3">
      <c r="A6" s="5" t="s">
        <v>11</v>
      </c>
      <c r="B6" s="6">
        <v>12</v>
      </c>
      <c r="C6" s="6">
        <f>B6*234.56</f>
        <v>2814.7200000000003</v>
      </c>
    </row>
    <row r="7" spans="1:3">
      <c r="A7" s="5" t="s">
        <v>14</v>
      </c>
      <c r="B7" s="6">
        <v>15</v>
      </c>
      <c r="C7" s="6">
        <f>B7*234.56</f>
        <v>3518.4</v>
      </c>
    </row>
    <row r="8" spans="1:3" ht="13.5" thickBot="1">
      <c r="A8" s="5"/>
      <c r="B8" s="6"/>
      <c r="C8" s="6"/>
    </row>
    <row r="9" spans="1:3" ht="13.5" thickBot="1">
      <c r="A9" s="7" t="s">
        <v>3</v>
      </c>
      <c r="B9" s="8">
        <f>SUM(B4:B8)</f>
        <v>43</v>
      </c>
      <c r="C9" s="8">
        <f>SUM(C4:C8)</f>
        <v>10086.08</v>
      </c>
    </row>
    <row r="10" spans="1:3">
      <c r="B10" s="14"/>
      <c r="C10" s="14"/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39539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3</v>
      </c>
      <c r="C4" s="6">
        <f t="shared" ref="C4:C9" si="0">B4*234.56</f>
        <v>703.68000000000006</v>
      </c>
    </row>
    <row r="5" spans="1:3">
      <c r="A5" s="5" t="s">
        <v>7</v>
      </c>
      <c r="B5" s="6">
        <v>7</v>
      </c>
      <c r="C5" s="6">
        <f t="shared" si="0"/>
        <v>1641.92</v>
      </c>
    </row>
    <row r="6" spans="1:3">
      <c r="A6" s="5" t="s">
        <v>8</v>
      </c>
      <c r="B6" s="6">
        <v>5</v>
      </c>
      <c r="C6" s="6">
        <f t="shared" si="0"/>
        <v>1172.8</v>
      </c>
    </row>
    <row r="7" spans="1:3">
      <c r="A7" s="5" t="s">
        <v>13</v>
      </c>
      <c r="B7" s="6">
        <v>8</v>
      </c>
      <c r="C7" s="6">
        <f t="shared" si="0"/>
        <v>1876.48</v>
      </c>
    </row>
    <row r="8" spans="1:3">
      <c r="A8" s="5" t="s">
        <v>9</v>
      </c>
      <c r="B8" s="6">
        <v>8</v>
      </c>
      <c r="C8" s="6">
        <f t="shared" si="0"/>
        <v>1876.48</v>
      </c>
    </row>
    <row r="9" spans="1:3">
      <c r="A9" s="5" t="s">
        <v>10</v>
      </c>
      <c r="B9" s="6">
        <v>9</v>
      </c>
      <c r="C9" s="6">
        <f t="shared" si="0"/>
        <v>2111.04</v>
      </c>
    </row>
    <row r="10" spans="1:3" ht="13.5" thickBot="1">
      <c r="A10" s="5"/>
      <c r="B10" s="6"/>
      <c r="C10" s="6"/>
    </row>
    <row r="11" spans="1:3" ht="13.5" thickBot="1">
      <c r="A11" s="7" t="s">
        <v>3</v>
      </c>
      <c r="B11" s="8">
        <f>SUM(B4:B10)</f>
        <v>40</v>
      </c>
      <c r="C11" s="8">
        <f>SUM(C4:C10)</f>
        <v>9382.4000000000015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39569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2</v>
      </c>
      <c r="C4" s="6">
        <f>B4*234.56</f>
        <v>469.12</v>
      </c>
    </row>
    <row r="5" spans="1:3">
      <c r="A5" s="5" t="s">
        <v>7</v>
      </c>
      <c r="B5" s="6">
        <v>4</v>
      </c>
      <c r="C5" s="6">
        <f>B5*234.56</f>
        <v>938.24</v>
      </c>
    </row>
    <row r="6" spans="1:3">
      <c r="A6" s="5" t="s">
        <v>8</v>
      </c>
      <c r="B6" s="6">
        <v>8</v>
      </c>
      <c r="C6" s="6">
        <f>B6*234.56</f>
        <v>1876.48</v>
      </c>
    </row>
    <row r="7" spans="1:3">
      <c r="A7" s="5" t="s">
        <v>15</v>
      </c>
      <c r="B7" s="6">
        <v>7</v>
      </c>
      <c r="C7" s="6">
        <f>B7*234.56</f>
        <v>1641.92</v>
      </c>
    </row>
    <row r="8" spans="1:3">
      <c r="A8" s="5" t="s">
        <v>11</v>
      </c>
      <c r="B8" s="6">
        <v>4</v>
      </c>
      <c r="C8" s="6">
        <f>B8*234.56</f>
        <v>938.24</v>
      </c>
    </row>
    <row r="9" spans="1:3" ht="13.5" thickBot="1">
      <c r="A9" s="5"/>
      <c r="B9" s="6"/>
      <c r="C9" s="6"/>
    </row>
    <row r="10" spans="1:3" ht="13.5" thickBot="1">
      <c r="A10" s="7" t="s">
        <v>3</v>
      </c>
      <c r="B10" s="8">
        <f>SUM(B4:B9)</f>
        <v>25</v>
      </c>
      <c r="C10" s="8">
        <f>SUM(C4:C9)</f>
        <v>5864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39600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30</v>
      </c>
      <c r="C4" s="6">
        <f>B4*234.56</f>
        <v>7036.8</v>
      </c>
    </row>
    <row r="5" spans="1:3">
      <c r="A5" s="5" t="s">
        <v>11</v>
      </c>
      <c r="B5" s="6">
        <v>40</v>
      </c>
      <c r="C5" s="6">
        <f>B5*234.56</f>
        <v>9382.4</v>
      </c>
    </row>
    <row r="6" spans="1:3">
      <c r="A6" s="5" t="s">
        <v>14</v>
      </c>
      <c r="B6" s="6">
        <v>50</v>
      </c>
      <c r="C6" s="6">
        <f>B6*234.56</f>
        <v>11728</v>
      </c>
    </row>
    <row r="7" spans="1:3" ht="13.5" thickBot="1">
      <c r="A7" s="5"/>
      <c r="B7" s="6"/>
      <c r="C7" s="6">
        <f>B7*99.98</f>
        <v>0</v>
      </c>
    </row>
    <row r="8" spans="1:3" ht="13.5" thickBot="1">
      <c r="A8" s="7" t="s">
        <v>3</v>
      </c>
      <c r="B8" s="8">
        <f>SUM(B4:B7)</f>
        <v>120</v>
      </c>
      <c r="C8" s="8">
        <f>SUM(C4:C7)</f>
        <v>28147.200000000001</v>
      </c>
    </row>
    <row r="10" spans="1:3">
      <c r="B10" s="14"/>
      <c r="C10" s="14"/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39630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20</v>
      </c>
      <c r="C4" s="6">
        <f t="shared" ref="C4:C9" si="0">B4*234.56</f>
        <v>4691.2</v>
      </c>
    </row>
    <row r="5" spans="1:3">
      <c r="A5" s="5" t="s">
        <v>13</v>
      </c>
      <c r="B5" s="6">
        <v>33</v>
      </c>
      <c r="C5" s="6">
        <f t="shared" si="0"/>
        <v>7740.4800000000005</v>
      </c>
    </row>
    <row r="6" spans="1:3">
      <c r="A6" s="5" t="s">
        <v>9</v>
      </c>
      <c r="B6" s="6">
        <v>44</v>
      </c>
      <c r="C6" s="6">
        <f t="shared" si="0"/>
        <v>10320.64</v>
      </c>
    </row>
    <row r="7" spans="1:3">
      <c r="A7" s="5" t="s">
        <v>10</v>
      </c>
      <c r="B7" s="6">
        <v>33</v>
      </c>
      <c r="C7" s="6">
        <f t="shared" si="0"/>
        <v>7740.4800000000005</v>
      </c>
    </row>
    <row r="8" spans="1:3">
      <c r="A8" s="5" t="s">
        <v>12</v>
      </c>
      <c r="B8" s="6">
        <v>44</v>
      </c>
      <c r="C8" s="6">
        <f t="shared" si="0"/>
        <v>10320.64</v>
      </c>
    </row>
    <row r="9" spans="1:3">
      <c r="A9" s="5" t="s">
        <v>15</v>
      </c>
      <c r="B9" s="6">
        <v>55</v>
      </c>
      <c r="C9" s="6">
        <f t="shared" si="0"/>
        <v>12900.8</v>
      </c>
    </row>
    <row r="10" spans="1:3">
      <c r="A10" s="5" t="s">
        <v>14</v>
      </c>
      <c r="B10" s="6">
        <v>22</v>
      </c>
      <c r="C10" s="6">
        <f>SUM(C4:C9)</f>
        <v>53714.240000000005</v>
      </c>
    </row>
    <row r="11" spans="1:3" ht="13.5" thickBot="1">
      <c r="A11" s="5"/>
      <c r="B11" s="6"/>
      <c r="C11" s="6">
        <f>B11*99.98</f>
        <v>0</v>
      </c>
    </row>
    <row r="12" spans="1:3" ht="13.5" thickBot="1">
      <c r="A12" s="7" t="s">
        <v>3</v>
      </c>
      <c r="B12" s="8">
        <f>SUM(B4:B11)</f>
        <v>251</v>
      </c>
      <c r="C12" s="8">
        <f>SUM(C4:C11)</f>
        <v>107428.48000000001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39661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30</v>
      </c>
      <c r="C4" s="6">
        <f>B4*234.56</f>
        <v>7036.8</v>
      </c>
    </row>
    <row r="5" spans="1:3">
      <c r="A5" s="5" t="s">
        <v>11</v>
      </c>
      <c r="B5" s="6">
        <v>40</v>
      </c>
      <c r="C5" s="6">
        <f>B5*234.56</f>
        <v>9382.4</v>
      </c>
    </row>
    <row r="6" spans="1:3">
      <c r="A6" s="5" t="s">
        <v>14</v>
      </c>
      <c r="B6" s="6">
        <v>50</v>
      </c>
      <c r="C6" s="6">
        <f>B6*234.56</f>
        <v>11728</v>
      </c>
    </row>
    <row r="7" spans="1:3" ht="13.5" thickBot="1">
      <c r="A7" s="5"/>
      <c r="B7" s="6"/>
      <c r="C7" s="6">
        <f>B7*99.98</f>
        <v>0</v>
      </c>
    </row>
    <row r="8" spans="1:3" ht="13.5" thickBot="1">
      <c r="A8" s="7" t="s">
        <v>3</v>
      </c>
      <c r="B8" s="8">
        <f>SUM(B4:B7)</f>
        <v>120</v>
      </c>
      <c r="C8" s="8">
        <f>SUM(C4:C7)</f>
        <v>28147.200000000001</v>
      </c>
    </row>
    <row r="10" spans="1:3">
      <c r="B10" s="14"/>
      <c r="C10" s="14"/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39692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11</v>
      </c>
      <c r="C4" s="6">
        <f t="shared" ref="C4:C9" si="0">B4*234.56</f>
        <v>2580.16</v>
      </c>
    </row>
    <row r="5" spans="1:3">
      <c r="A5" s="5" t="s">
        <v>13</v>
      </c>
      <c r="B5" s="6">
        <v>22</v>
      </c>
      <c r="C5" s="6">
        <f t="shared" si="0"/>
        <v>5160.32</v>
      </c>
    </row>
    <row r="6" spans="1:3">
      <c r="A6" s="5" t="s">
        <v>9</v>
      </c>
      <c r="B6" s="6">
        <v>11</v>
      </c>
      <c r="C6" s="6">
        <f t="shared" si="0"/>
        <v>2580.16</v>
      </c>
    </row>
    <row r="7" spans="1:3">
      <c r="A7" s="5" t="s">
        <v>15</v>
      </c>
      <c r="B7" s="6">
        <v>22</v>
      </c>
      <c r="C7" s="6">
        <f t="shared" si="0"/>
        <v>5160.32</v>
      </c>
    </row>
    <row r="8" spans="1:3">
      <c r="A8" s="5" t="s">
        <v>11</v>
      </c>
      <c r="B8" s="6">
        <v>11</v>
      </c>
      <c r="C8" s="6">
        <f t="shared" si="0"/>
        <v>2580.16</v>
      </c>
    </row>
    <row r="9" spans="1:3">
      <c r="A9" s="5" t="s">
        <v>14</v>
      </c>
      <c r="B9" s="6">
        <v>22</v>
      </c>
      <c r="C9" s="6">
        <f t="shared" si="0"/>
        <v>5160.32</v>
      </c>
    </row>
    <row r="10" spans="1:3" ht="13.5" thickBot="1">
      <c r="A10" s="5"/>
      <c r="B10" s="6"/>
      <c r="C10" s="6"/>
    </row>
    <row r="11" spans="1:3" ht="13.5" thickBot="1">
      <c r="A11" s="7" t="s">
        <v>3</v>
      </c>
      <c r="B11" s="8">
        <f>SUM(B4:B10)</f>
        <v>99</v>
      </c>
      <c r="C11" s="8">
        <f>SUM(C4:C10)</f>
        <v>23221.439999999999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39722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11</v>
      </c>
      <c r="C4" s="6">
        <f t="shared" ref="C4:C10" si="0">B4*234.56</f>
        <v>2580.16</v>
      </c>
    </row>
    <row r="5" spans="1:3">
      <c r="A5" s="5" t="s">
        <v>7</v>
      </c>
      <c r="B5" s="6">
        <v>11</v>
      </c>
      <c r="C5" s="6">
        <f t="shared" si="0"/>
        <v>2580.16</v>
      </c>
    </row>
    <row r="6" spans="1:3">
      <c r="A6" s="5" t="s">
        <v>8</v>
      </c>
      <c r="B6" s="6">
        <v>11</v>
      </c>
      <c r="C6" s="6">
        <f t="shared" si="0"/>
        <v>2580.16</v>
      </c>
    </row>
    <row r="7" spans="1:3">
      <c r="A7" s="5" t="s">
        <v>13</v>
      </c>
      <c r="B7" s="6">
        <v>11</v>
      </c>
      <c r="C7" s="6">
        <f t="shared" si="0"/>
        <v>2580.16</v>
      </c>
    </row>
    <row r="8" spans="1:3">
      <c r="A8" s="5" t="s">
        <v>10</v>
      </c>
      <c r="B8" s="6">
        <v>22</v>
      </c>
      <c r="C8" s="6">
        <f t="shared" si="0"/>
        <v>5160.32</v>
      </c>
    </row>
    <row r="9" spans="1:3">
      <c r="A9" s="5" t="s">
        <v>12</v>
      </c>
      <c r="B9" s="6">
        <v>22</v>
      </c>
      <c r="C9" s="6">
        <f t="shared" si="0"/>
        <v>5160.32</v>
      </c>
    </row>
    <row r="10" spans="1:3">
      <c r="A10" s="5" t="s">
        <v>15</v>
      </c>
      <c r="B10" s="6">
        <v>22</v>
      </c>
      <c r="C10" s="6">
        <f t="shared" si="0"/>
        <v>5160.32</v>
      </c>
    </row>
    <row r="11" spans="1:3">
      <c r="A11" s="5" t="s">
        <v>14</v>
      </c>
      <c r="B11" s="6">
        <v>11</v>
      </c>
      <c r="C11" s="6">
        <f>B11*234.56</f>
        <v>2580.16</v>
      </c>
    </row>
    <row r="12" spans="1:3" ht="13.5" thickBot="1">
      <c r="A12" s="5"/>
      <c r="B12" s="6"/>
      <c r="C12" s="6"/>
    </row>
    <row r="13" spans="1:3" ht="13.5" thickBot="1">
      <c r="A13" s="7" t="s">
        <v>3</v>
      </c>
      <c r="B13" s="8">
        <f>SUM(B4:B12)</f>
        <v>121</v>
      </c>
      <c r="C13" s="8">
        <f>SUM(C4:C12)</f>
        <v>28381.759999999998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39753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7</v>
      </c>
      <c r="B4" s="6">
        <v>12</v>
      </c>
      <c r="C4" s="6">
        <f t="shared" ref="C4:C9" si="0">B4*234.56</f>
        <v>2814.7200000000003</v>
      </c>
    </row>
    <row r="5" spans="1:3">
      <c r="A5" s="5" t="s">
        <v>8</v>
      </c>
      <c r="B5" s="6">
        <v>23</v>
      </c>
      <c r="C5" s="6">
        <f t="shared" si="0"/>
        <v>5394.88</v>
      </c>
    </row>
    <row r="6" spans="1:3">
      <c r="A6" s="5" t="s">
        <v>13</v>
      </c>
      <c r="B6" s="6">
        <v>12</v>
      </c>
      <c r="C6" s="6">
        <f t="shared" si="0"/>
        <v>2814.7200000000003</v>
      </c>
    </row>
    <row r="7" spans="1:3">
      <c r="A7" s="5" t="s">
        <v>9</v>
      </c>
      <c r="B7" s="6">
        <v>23</v>
      </c>
      <c r="C7" s="6">
        <f t="shared" si="0"/>
        <v>5394.88</v>
      </c>
    </row>
    <row r="8" spans="1:3">
      <c r="A8" s="5" t="s">
        <v>12</v>
      </c>
      <c r="B8" s="6">
        <v>12</v>
      </c>
      <c r="C8" s="6">
        <f t="shared" si="0"/>
        <v>2814.7200000000003</v>
      </c>
    </row>
    <row r="9" spans="1:3">
      <c r="A9" s="5" t="s">
        <v>15</v>
      </c>
      <c r="B9" s="6">
        <v>23</v>
      </c>
      <c r="C9" s="6">
        <f t="shared" si="0"/>
        <v>5394.88</v>
      </c>
    </row>
    <row r="10" spans="1:3">
      <c r="A10" s="5" t="s">
        <v>11</v>
      </c>
      <c r="B10" s="6">
        <v>12</v>
      </c>
      <c r="C10" s="6">
        <f>SUM(C4:C9)</f>
        <v>24628.800000000003</v>
      </c>
    </row>
    <row r="11" spans="1:3" ht="13.5" thickBot="1">
      <c r="A11" s="5"/>
      <c r="B11" s="6"/>
      <c r="C11" s="6">
        <f>B11*99.98</f>
        <v>0</v>
      </c>
    </row>
    <row r="12" spans="1:3" ht="13.5" thickBot="1">
      <c r="A12" s="7" t="s">
        <v>3</v>
      </c>
      <c r="B12" s="8">
        <f>SUM(B4:B11)</f>
        <v>117</v>
      </c>
      <c r="C12" s="8">
        <f>SUM(C4:C11)</f>
        <v>49257.600000000006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2.75"/>
  <cols>
    <col min="1" max="1" width="36.42578125" customWidth="1"/>
    <col min="2" max="2" width="11.28515625" customWidth="1"/>
    <col min="3" max="3" width="14.7109375" customWidth="1"/>
  </cols>
  <sheetData>
    <row r="1" spans="1:3" ht="30">
      <c r="A1" s="11" t="s">
        <v>0</v>
      </c>
      <c r="B1" s="1"/>
      <c r="C1" s="1"/>
    </row>
    <row r="2" spans="1:3">
      <c r="A2" s="9">
        <v>39783</v>
      </c>
      <c r="B2" s="19" t="s">
        <v>4</v>
      </c>
      <c r="C2" s="19"/>
    </row>
    <row r="3" spans="1:3" ht="13.5" thickBot="1">
      <c r="A3" s="2" t="s">
        <v>5</v>
      </c>
      <c r="B3" s="3" t="s">
        <v>1</v>
      </c>
      <c r="C3" s="4" t="s">
        <v>2</v>
      </c>
    </row>
    <row r="4" spans="1:3">
      <c r="A4" s="5" t="s">
        <v>6</v>
      </c>
      <c r="B4" s="6">
        <v>7</v>
      </c>
      <c r="C4" s="6">
        <f t="shared" ref="C4:C9" si="0">B4*234.56</f>
        <v>1641.92</v>
      </c>
    </row>
    <row r="5" spans="1:3">
      <c r="A5" s="5" t="s">
        <v>13</v>
      </c>
      <c r="B5" s="6">
        <v>8</v>
      </c>
      <c r="C5" s="6">
        <f t="shared" si="0"/>
        <v>1876.48</v>
      </c>
    </row>
    <row r="6" spans="1:3">
      <c r="A6" s="5" t="s">
        <v>9</v>
      </c>
      <c r="B6" s="6">
        <v>9</v>
      </c>
      <c r="C6" s="6">
        <f t="shared" si="0"/>
        <v>2111.04</v>
      </c>
    </row>
    <row r="7" spans="1:3">
      <c r="A7" s="5" t="s">
        <v>10</v>
      </c>
      <c r="B7" s="6">
        <v>8</v>
      </c>
      <c r="C7" s="6">
        <f t="shared" si="0"/>
        <v>1876.48</v>
      </c>
    </row>
    <row r="8" spans="1:3">
      <c r="A8" s="5" t="s">
        <v>12</v>
      </c>
      <c r="B8" s="6">
        <v>7</v>
      </c>
      <c r="C8" s="6">
        <f t="shared" si="0"/>
        <v>1641.92</v>
      </c>
    </row>
    <row r="9" spans="1:3">
      <c r="A9" s="5" t="s">
        <v>15</v>
      </c>
      <c r="B9" s="6">
        <v>8</v>
      </c>
      <c r="C9" s="6">
        <f t="shared" si="0"/>
        <v>1876.48</v>
      </c>
    </row>
    <row r="10" spans="1:3">
      <c r="A10" s="5" t="s">
        <v>14</v>
      </c>
      <c r="B10" s="6">
        <v>9</v>
      </c>
      <c r="C10" s="6">
        <f>SUM(C4:C9)</f>
        <v>11024.32</v>
      </c>
    </row>
    <row r="11" spans="1:3" ht="13.5" thickBot="1">
      <c r="A11" s="5"/>
      <c r="B11" s="6"/>
      <c r="C11" s="6">
        <f>B11*99.98</f>
        <v>0</v>
      </c>
    </row>
    <row r="12" spans="1:3" ht="13.5" thickBot="1">
      <c r="A12" s="7" t="s">
        <v>3</v>
      </c>
      <c r="B12" s="8">
        <f>SUM(B4:B11)</f>
        <v>56</v>
      </c>
      <c r="C12" s="8">
        <f>SUM(C4:C11)</f>
        <v>22048.639999999999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Consolidated (linked)</vt:lpstr>
      <vt:lpstr>Consolidated</vt:lpstr>
      <vt:lpstr>Jan</vt:lpstr>
      <vt:lpstr>Feb</vt:lpstr>
      <vt:lpstr>Mar</vt:lpstr>
      <vt:lpstr>Apr</vt:lpstr>
      <vt:lpstr>May</vt:lpstr>
      <vt:lpstr>Jun</vt:lpstr>
      <vt:lpstr>Jul</vt:lpstr>
      <vt:lpstr>Aug</vt:lpstr>
      <vt:lpstr>Sept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</cp:lastModifiedBy>
  <cp:lastPrinted>2000-12-04T22:04:53Z</cp:lastPrinted>
  <dcterms:created xsi:type="dcterms:W3CDTF">2000-12-04T21:11:09Z</dcterms:created>
  <dcterms:modified xsi:type="dcterms:W3CDTF">2006-11-14T02:07:22Z</dcterms:modified>
</cp:coreProperties>
</file>